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پروژه مهندسی دریایی\"/>
    </mc:Choice>
  </mc:AlternateContent>
  <xr:revisionPtr revIDLastSave="0" documentId="13_ncr:1_{92B7D31E-0C7D-4C75-8BA9-CBEE981D73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B25" i="1" l="1"/>
  <c r="C25" i="1"/>
  <c r="D25" i="1"/>
  <c r="E25" i="1"/>
  <c r="F25" i="1"/>
  <c r="H25" i="1"/>
  <c r="I25" i="1"/>
  <c r="M25" i="1"/>
</calcChain>
</file>

<file path=xl/sharedStrings.xml><?xml version="1.0" encoding="utf-8"?>
<sst xmlns="http://schemas.openxmlformats.org/spreadsheetml/2006/main" count="83" uniqueCount="64">
  <si>
    <t>SYMPHONY</t>
  </si>
  <si>
    <t>mermaid sound</t>
  </si>
  <si>
    <t>میانگین</t>
  </si>
  <si>
    <t>Posh Shearwater</t>
  </si>
  <si>
    <t>Darnen Platform Supply Vessel 3300 Cd</t>
  </si>
  <si>
    <t>Regulus</t>
  </si>
  <si>
    <t>Highland Defender</t>
  </si>
  <si>
    <t>Darnen Platform Supply Vessel 4000 Cd</t>
  </si>
  <si>
    <t>Hercules</t>
  </si>
  <si>
    <t>M/V Pacific Harrier</t>
  </si>
  <si>
    <t>Darnen Platform Supply Vessel 5000 Cd</t>
  </si>
  <si>
    <t>M.V. North Cruys</t>
  </si>
  <si>
    <t>M/V Pacific Leader</t>
  </si>
  <si>
    <t>ship name</t>
  </si>
  <si>
    <t>H P</t>
  </si>
  <si>
    <t>v (kn)</t>
  </si>
  <si>
    <r>
      <t>deck area(m</t>
    </r>
    <r>
      <rPr>
        <vertAlign val="superscript"/>
        <sz val="16"/>
        <color theme="1" tint="0.14996795556505021"/>
        <rFont val="Times New Roman"/>
        <family val="1"/>
      </rPr>
      <t>2</t>
    </r>
    <r>
      <rPr>
        <sz val="16"/>
        <color theme="1" tint="0.14999847407452621"/>
        <rFont val="Times New Roman"/>
        <family val="1"/>
      </rPr>
      <t>)</t>
    </r>
  </si>
  <si>
    <t>DWT(ton)</t>
  </si>
  <si>
    <t>T(m)</t>
  </si>
  <si>
    <t>D(m)</t>
  </si>
  <si>
    <t>B(m)</t>
  </si>
  <si>
    <t>LOA(m)</t>
  </si>
  <si>
    <t>نوع موتور</t>
  </si>
  <si>
    <t xml:space="preserve"> تعداد پروانه</t>
  </si>
  <si>
    <t>نوع پروانه</t>
  </si>
  <si>
    <t>تعداد پره</t>
  </si>
  <si>
    <t>controllable pitch propellers (CPP)</t>
  </si>
  <si>
    <t xml:space="preserve">MAK diesel engines. </t>
  </si>
  <si>
    <t>Caterpillar diesel engines</t>
  </si>
  <si>
    <t>(CPP)</t>
  </si>
  <si>
    <t>(FPP)</t>
  </si>
  <si>
    <t>diesel engines. The engines are often Caterpillar or Cummins,</t>
  </si>
  <si>
    <t xml:space="preserve"> diesel engine Caterpillar or Wartsila,</t>
  </si>
  <si>
    <t xml:space="preserve">Edda Fonn </t>
  </si>
  <si>
    <t>Diesel-electric</t>
  </si>
  <si>
    <t xml:space="preserve"> 2 Azimuth thrusters for primary propulsion.
Additionally, there are 3 bow thrusters</t>
  </si>
  <si>
    <t>VOS start</t>
  </si>
  <si>
    <t xml:space="preserve"> Diesel-electric</t>
  </si>
  <si>
    <t xml:space="preserve">diesel-electric </t>
  </si>
  <si>
    <t>Azimuth Podded</t>
  </si>
  <si>
    <t>diesel-electric</t>
  </si>
  <si>
    <t>Steerprop contra-rotating propeller (CRP)</t>
  </si>
  <si>
    <t>diesel</t>
  </si>
  <si>
    <t xml:space="preserve"> electric motors</t>
  </si>
  <si>
    <t>Diesel-Electric</t>
  </si>
  <si>
    <t>azimuth thrusters with fixed-pitch propellers in a nozzle configuration</t>
  </si>
  <si>
    <t xml:space="preserve"> Azimuth thrusters for propulsion.
In addition, it has 2 bow thrusters </t>
  </si>
  <si>
    <t xml:space="preserve">KL Sandefjord </t>
  </si>
  <si>
    <t>Havila Charisma</t>
  </si>
  <si>
    <t>Platform Supply Vessel 3300 (Damen)</t>
  </si>
  <si>
    <t>Alyssa Chouest</t>
  </si>
  <si>
    <t>CBO Atlantico</t>
  </si>
  <si>
    <t>Ulstein PX120 Design</t>
  </si>
  <si>
    <t>CPP</t>
  </si>
  <si>
    <t>FPP</t>
  </si>
  <si>
    <t>Azimuth</t>
  </si>
  <si>
    <t>Wärtsilä 16V32 diesel</t>
  </si>
  <si>
    <t>Wartsila 6L32 diesel</t>
  </si>
  <si>
    <t>MTU 16V4000 M63 diesel</t>
  </si>
  <si>
    <t>Caterpillar 3516C diesel</t>
  </si>
  <si>
    <t>MAN 8L32/40 diesel</t>
  </si>
  <si>
    <t>. Highland Prince</t>
  </si>
  <si>
    <t>Pacific Gannet</t>
  </si>
  <si>
    <t xml:space="preserve"> Highland Navigator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</si>
</sst>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;###0.0"/>
    <numFmt numFmtId="165" formatCode="###0;###0"/>
    <numFmt numFmtId="166" formatCode="###0.00;###0.00"/>
  </numFmts>
  <fonts count="6" x14ac:knownFonts="1">
    <font>
      <sz val="10"/>
      <color rgb="FF000000"/>
      <name val="Times New Roman"/>
      <charset val="204"/>
    </font>
    <font>
      <sz val="16"/>
      <color theme="1" tint="0.14999847407452621"/>
      <name val="Times New Roman"/>
      <family val="1"/>
    </font>
    <font>
      <sz val="16"/>
      <color theme="1" tint="0.14999847407452621"/>
      <name val="B Nazanin"/>
      <charset val="178"/>
    </font>
    <font>
      <b/>
      <sz val="18"/>
      <color theme="1" tint="0.14999847407452621"/>
      <name val="B Nazanin"/>
      <charset val="178"/>
    </font>
    <font>
      <b/>
      <sz val="18"/>
      <color theme="1" tint="0.14999847407452621"/>
      <name val="Times New Roman"/>
      <family val="1"/>
    </font>
    <font>
      <vertAlign val="superscript"/>
      <sz val="16"/>
      <color theme="1" tint="0.1499679555650502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32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6"/>
        <color theme="1" tint="0.14999847407452621"/>
      </font>
      <numFmt numFmtId="2" formatCode="0.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6"/>
        <color theme="1" tint="0.14999847407452621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numFmt numFmtId="165" formatCode="###0;#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6"/>
        <color theme="1" tint="0.14999847407452621"/>
      </font>
      <numFmt numFmtId="2" formatCode="0.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6"/>
        <color theme="1" tint="0.14999847407452621"/>
      </font>
      <numFmt numFmtId="2" formatCode="0.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6"/>
        <color theme="1" tint="0.14999847407452621"/>
      </font>
      <numFmt numFmtId="2" formatCode="0.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Times New Roman"/>
        <family val="1"/>
        <scheme val="none"/>
      </font>
      <numFmt numFmtId="164" formatCode="###0.0;###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6"/>
        <color theme="1" tint="0.14999847407452621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 tint="0.14999847407452621"/>
        <name val="B Nazanin"/>
        <charset val="178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8"/>
        <color theme="1" tint="0.14999847407452621"/>
        <family val="1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family val="1"/>
      </font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 tint="0.1499984740745262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	</a:t>
            </a:r>
            <a:r>
              <a:rPr lang="en-US"/>
              <a:t>LOA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1'!$B$2:$B$24</c:f>
              <c:numCache>
                <c:formatCode>###0.0;###0.0</c:formatCode>
                <c:ptCount val="22"/>
                <c:pt idx="0">
                  <c:v>78.7</c:v>
                </c:pt>
                <c:pt idx="1">
                  <c:v>80.099999999999994</c:v>
                </c:pt>
                <c:pt idx="2">
                  <c:v>82.6</c:v>
                </c:pt>
                <c:pt idx="3" formatCode="###0;###0">
                  <c:v>84</c:v>
                </c:pt>
                <c:pt idx="4" formatCode="###0.00;###0.00">
                  <c:v>84.65</c:v>
                </c:pt>
                <c:pt idx="5">
                  <c:v>86.8</c:v>
                </c:pt>
                <c:pt idx="6" formatCode="###0.00;###0.00">
                  <c:v>87.25</c:v>
                </c:pt>
                <c:pt idx="7">
                  <c:v>87.4</c:v>
                </c:pt>
                <c:pt idx="8">
                  <c:v>87.9</c:v>
                </c:pt>
                <c:pt idx="9">
                  <c:v>80.099999999999994</c:v>
                </c:pt>
                <c:pt idx="10" formatCode="###0;###0">
                  <c:v>90</c:v>
                </c:pt>
                <c:pt idx="11">
                  <c:v>92.6</c:v>
                </c:pt>
                <c:pt idx="12">
                  <c:v>97.3</c:v>
                </c:pt>
                <c:pt idx="13" formatCode="General">
                  <c:v>130.02000000000001</c:v>
                </c:pt>
                <c:pt idx="14" formatCode="General">
                  <c:v>95</c:v>
                </c:pt>
                <c:pt idx="15" formatCode="General">
                  <c:v>93</c:v>
                </c:pt>
                <c:pt idx="16" formatCode="General">
                  <c:v>110</c:v>
                </c:pt>
                <c:pt idx="17" formatCode="General">
                  <c:v>92</c:v>
                </c:pt>
                <c:pt idx="18" formatCode="General">
                  <c:v>113</c:v>
                </c:pt>
                <c:pt idx="19" formatCode="General">
                  <c:v>94</c:v>
                </c:pt>
                <c:pt idx="20" formatCode="General">
                  <c:v>84.7</c:v>
                </c:pt>
                <c:pt idx="21" formatCode="General">
                  <c:v>49.95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32-4E14-908C-91C54E80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8885088"/>
        <c:axId val="1798874528"/>
      </c:scatterChart>
      <c:valAx>
        <c:axId val="1798885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874528"/>
        <c:crosses val="autoZero"/>
        <c:crossBetween val="midCat"/>
      </c:valAx>
      <c:valAx>
        <c:axId val="179887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;#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885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BEAM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1'!$C$2:$C$24</c:f>
              <c:numCache>
                <c:formatCode>0.00</c:formatCode>
                <c:ptCount val="22"/>
                <c:pt idx="0">
                  <c:v>16</c:v>
                </c:pt>
                <c:pt idx="1">
                  <c:v>16.2</c:v>
                </c:pt>
                <c:pt idx="2">
                  <c:v>17.670000000000002</c:v>
                </c:pt>
                <c:pt idx="3">
                  <c:v>18.8</c:v>
                </c:pt>
                <c:pt idx="4">
                  <c:v>18</c:v>
                </c:pt>
                <c:pt idx="5">
                  <c:v>18</c:v>
                </c:pt>
                <c:pt idx="6">
                  <c:v>18.8</c:v>
                </c:pt>
                <c:pt idx="7">
                  <c:v>17.600000000000001</c:v>
                </c:pt>
                <c:pt idx="8">
                  <c:v>18.8</c:v>
                </c:pt>
                <c:pt idx="9">
                  <c:v>18.399999999999999</c:v>
                </c:pt>
                <c:pt idx="10">
                  <c:v>18</c:v>
                </c:pt>
                <c:pt idx="11">
                  <c:v>19.2</c:v>
                </c:pt>
                <c:pt idx="12">
                  <c:v>20</c:v>
                </c:pt>
                <c:pt idx="13">
                  <c:v>24.04</c:v>
                </c:pt>
                <c:pt idx="14">
                  <c:v>23</c:v>
                </c:pt>
                <c:pt idx="15">
                  <c:v>20.2</c:v>
                </c:pt>
                <c:pt idx="16">
                  <c:v>22</c:v>
                </c:pt>
                <c:pt idx="17">
                  <c:v>18</c:v>
                </c:pt>
                <c:pt idx="18">
                  <c:v>20</c:v>
                </c:pt>
                <c:pt idx="19">
                  <c:v>20</c:v>
                </c:pt>
                <c:pt idx="20">
                  <c:v>18</c:v>
                </c:pt>
                <c:pt idx="21">
                  <c:v>13.4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E-48C7-8212-E6B270F5D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194096"/>
        <c:axId val="1799184016"/>
      </c:scatterChart>
      <c:valAx>
        <c:axId val="1799194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184016"/>
        <c:crosses val="autoZero"/>
        <c:crossBetween val="midCat"/>
      </c:valAx>
      <c:valAx>
        <c:axId val="179918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194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DEPTH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1'!$D$2:$D$24</c:f>
              <c:numCache>
                <c:formatCode>0.00</c:formatCode>
                <c:ptCount val="22"/>
                <c:pt idx="0">
                  <c:v>7</c:v>
                </c:pt>
                <c:pt idx="1">
                  <c:v>7</c:v>
                </c:pt>
                <c:pt idx="2">
                  <c:v>6.09</c:v>
                </c:pt>
                <c:pt idx="3">
                  <c:v>7.6</c:v>
                </c:pt>
                <c:pt idx="4">
                  <c:v>7.6</c:v>
                </c:pt>
                <c:pt idx="5">
                  <c:v>7.5</c:v>
                </c:pt>
                <c:pt idx="6">
                  <c:v>7.4</c:v>
                </c:pt>
                <c:pt idx="7">
                  <c:v>7.8</c:v>
                </c:pt>
                <c:pt idx="8">
                  <c:v>8</c:v>
                </c:pt>
                <c:pt idx="9">
                  <c:v>7.2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9</c:v>
                </c:pt>
                <c:pt idx="15">
                  <c:v>7.8</c:v>
                </c:pt>
                <c:pt idx="16">
                  <c:v>8.5</c:v>
                </c:pt>
                <c:pt idx="17">
                  <c:v>8</c:v>
                </c:pt>
                <c:pt idx="18">
                  <c:v>8.5</c:v>
                </c:pt>
                <c:pt idx="19">
                  <c:v>8</c:v>
                </c:pt>
                <c:pt idx="20">
                  <c:v>8</c:v>
                </c:pt>
                <c:pt idx="21">
                  <c:v>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5E-439D-8493-EDA131523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68720"/>
        <c:axId val="1799180176"/>
      </c:scatterChart>
      <c:valAx>
        <c:axId val="1384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180176"/>
        <c:crosses val="autoZero"/>
        <c:crossBetween val="midCat"/>
      </c:valAx>
      <c:valAx>
        <c:axId val="179918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46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DRAFT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431499021778991E-2"/>
          <c:y val="0.19536504924484416"/>
          <c:w val="0.87164288370920828"/>
          <c:h val="0.7201658258178357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1'!$E$2:$E$24</c:f>
              <c:numCache>
                <c:formatCode>0.00</c:formatCode>
                <c:ptCount val="22"/>
                <c:pt idx="0">
                  <c:v>5.9</c:v>
                </c:pt>
                <c:pt idx="1">
                  <c:v>6.15</c:v>
                </c:pt>
                <c:pt idx="2">
                  <c:v>5.07</c:v>
                </c:pt>
                <c:pt idx="3">
                  <c:v>6.2</c:v>
                </c:pt>
                <c:pt idx="4">
                  <c:v>6.43</c:v>
                </c:pt>
                <c:pt idx="5">
                  <c:v>5.9</c:v>
                </c:pt>
                <c:pt idx="6">
                  <c:v>6.05</c:v>
                </c:pt>
                <c:pt idx="7">
                  <c:v>6.25</c:v>
                </c:pt>
                <c:pt idx="8">
                  <c:v>6.5</c:v>
                </c:pt>
                <c:pt idx="9">
                  <c:v>5.8</c:v>
                </c:pt>
                <c:pt idx="10">
                  <c:v>6</c:v>
                </c:pt>
                <c:pt idx="11">
                  <c:v>6.95</c:v>
                </c:pt>
                <c:pt idx="12">
                  <c:v>6.8</c:v>
                </c:pt>
                <c:pt idx="13">
                  <c:v>6.5</c:v>
                </c:pt>
                <c:pt idx="14">
                  <c:v>7.82</c:v>
                </c:pt>
                <c:pt idx="15">
                  <c:v>5.3</c:v>
                </c:pt>
                <c:pt idx="16">
                  <c:v>6.4</c:v>
                </c:pt>
                <c:pt idx="17">
                  <c:v>6</c:v>
                </c:pt>
                <c:pt idx="18">
                  <c:v>6.5</c:v>
                </c:pt>
                <c:pt idx="19">
                  <c:v>6</c:v>
                </c:pt>
                <c:pt idx="20">
                  <c:v>6</c:v>
                </c:pt>
                <c:pt idx="21">
                  <c:v>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06-4D4C-AD04-A38D4E60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8885568"/>
        <c:axId val="1799203216"/>
      </c:scatterChart>
      <c:valAx>
        <c:axId val="1798885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203216"/>
        <c:crosses val="autoZero"/>
        <c:crossBetween val="midCat"/>
      </c:valAx>
      <c:valAx>
        <c:axId val="179920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88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DWTe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1'!$F$2:$F$24</c:f>
              <c:numCache>
                <c:formatCode>###0;###0</c:formatCode>
                <c:ptCount val="22"/>
                <c:pt idx="0">
                  <c:v>3176</c:v>
                </c:pt>
                <c:pt idx="1">
                  <c:v>3500</c:v>
                </c:pt>
                <c:pt idx="2">
                  <c:v>3580</c:v>
                </c:pt>
                <c:pt idx="3">
                  <c:v>4510</c:v>
                </c:pt>
                <c:pt idx="4">
                  <c:v>4078</c:v>
                </c:pt>
                <c:pt idx="5">
                  <c:v>2755</c:v>
                </c:pt>
                <c:pt idx="6">
                  <c:v>4975</c:v>
                </c:pt>
                <c:pt idx="7">
                  <c:v>4100</c:v>
                </c:pt>
                <c:pt idx="8">
                  <c:v>5250</c:v>
                </c:pt>
                <c:pt idx="9">
                  <c:v>1850</c:v>
                </c:pt>
                <c:pt idx="10">
                  <c:v>5000</c:v>
                </c:pt>
                <c:pt idx="11">
                  <c:v>5000</c:v>
                </c:pt>
                <c:pt idx="12">
                  <c:v>5263</c:v>
                </c:pt>
                <c:pt idx="13" formatCode="General">
                  <c:v>5500</c:v>
                </c:pt>
                <c:pt idx="14">
                  <c:v>4800</c:v>
                </c:pt>
                <c:pt idx="15">
                  <c:v>4976</c:v>
                </c:pt>
                <c:pt idx="16">
                  <c:v>3000</c:v>
                </c:pt>
                <c:pt idx="17">
                  <c:v>5400</c:v>
                </c:pt>
                <c:pt idx="18">
                  <c:v>5700</c:v>
                </c:pt>
                <c:pt idx="19">
                  <c:v>4600</c:v>
                </c:pt>
                <c:pt idx="20">
                  <c:v>3300</c:v>
                </c:pt>
                <c:pt idx="21">
                  <c:v>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93-4B9A-8F22-F770DB54C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45952"/>
        <c:axId val="403350272"/>
      </c:scatterChart>
      <c:valAx>
        <c:axId val="403345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350272"/>
        <c:crosses val="autoZero"/>
        <c:crossBetween val="midCat"/>
      </c:valAx>
      <c:valAx>
        <c:axId val="40335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345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'Table 1'!$H$2:$H$24</c:f>
              <c:numCache>
                <c:formatCode>###0;###0</c:formatCode>
                <c:ptCount val="22"/>
                <c:pt idx="0">
                  <c:v>4340</c:v>
                </c:pt>
                <c:pt idx="1">
                  <c:v>4470</c:v>
                </c:pt>
                <c:pt idx="2">
                  <c:v>7630</c:v>
                </c:pt>
                <c:pt idx="3">
                  <c:v>7150</c:v>
                </c:pt>
                <c:pt idx="4">
                  <c:v>4790</c:v>
                </c:pt>
                <c:pt idx="5">
                  <c:v>8000</c:v>
                </c:pt>
                <c:pt idx="6">
                  <c:v>7150</c:v>
                </c:pt>
                <c:pt idx="7">
                  <c:v>6200</c:v>
                </c:pt>
                <c:pt idx="8">
                  <c:v>8065</c:v>
                </c:pt>
                <c:pt idx="9">
                  <c:v>4560</c:v>
                </c:pt>
                <c:pt idx="10">
                  <c:v>6160</c:v>
                </c:pt>
                <c:pt idx="11">
                  <c:v>8540</c:v>
                </c:pt>
                <c:pt idx="12">
                  <c:v>7910</c:v>
                </c:pt>
                <c:pt idx="13" formatCode="#,##0">
                  <c:v>12336</c:v>
                </c:pt>
                <c:pt idx="14">
                  <c:v>4600</c:v>
                </c:pt>
                <c:pt idx="15">
                  <c:v>11157</c:v>
                </c:pt>
                <c:pt idx="16">
                  <c:v>4000</c:v>
                </c:pt>
                <c:pt idx="17">
                  <c:v>3400</c:v>
                </c:pt>
                <c:pt idx="18">
                  <c:v>5000</c:v>
                </c:pt>
                <c:pt idx="19">
                  <c:v>3500</c:v>
                </c:pt>
                <c:pt idx="20">
                  <c:v>8450</c:v>
                </c:pt>
                <c:pt idx="21">
                  <c:v>7443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1-49BB-89A5-2BE3F661D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199856"/>
        <c:axId val="1799186416"/>
      </c:scatterChart>
      <c:valAx>
        <c:axId val="1799199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186416"/>
        <c:crosses val="autoZero"/>
        <c:crossBetween val="midCat"/>
      </c:valAx>
      <c:valAx>
        <c:axId val="179918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19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VLOSITYe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1'!$M$2:$M$24</c:f>
              <c:numCache>
                <c:formatCode>0.00</c:formatCode>
                <c:ptCount val="22"/>
                <c:pt idx="0">
                  <c:v>12</c:v>
                </c:pt>
                <c:pt idx="1">
                  <c:v>13.5</c:v>
                </c:pt>
                <c:pt idx="2">
                  <c:v>13.5</c:v>
                </c:pt>
                <c:pt idx="3">
                  <c:v>14.5</c:v>
                </c:pt>
                <c:pt idx="4">
                  <c:v>13</c:v>
                </c:pt>
                <c:pt idx="5">
                  <c:v>16.5</c:v>
                </c:pt>
                <c:pt idx="6">
                  <c:v>14.5</c:v>
                </c:pt>
                <c:pt idx="7">
                  <c:v>14.5</c:v>
                </c:pt>
                <c:pt idx="8">
                  <c:v>14</c:v>
                </c:pt>
                <c:pt idx="9">
                  <c:v>13</c:v>
                </c:pt>
                <c:pt idx="10">
                  <c:v>14</c:v>
                </c:pt>
                <c:pt idx="11">
                  <c:v>16.5</c:v>
                </c:pt>
                <c:pt idx="12">
                  <c:v>15</c:v>
                </c:pt>
                <c:pt idx="13">
                  <c:v>13.5</c:v>
                </c:pt>
                <c:pt idx="14">
                  <c:v>17</c:v>
                </c:pt>
                <c:pt idx="15">
                  <c:v>14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13</c:v>
                </c:pt>
                <c:pt idx="20">
                  <c:v>13.5</c:v>
                </c:pt>
                <c:pt idx="21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5-4F16-B202-5AD006947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41904"/>
        <c:axId val="1799191696"/>
      </c:scatterChart>
      <c:valAx>
        <c:axId val="3984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191696"/>
        <c:crosses val="autoZero"/>
        <c:crossBetween val="midCat"/>
      </c:valAx>
      <c:valAx>
        <c:axId val="179919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4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DECK</a:t>
            </a:r>
            <a:r>
              <a:rPr lang="en-US" baseline="0"/>
              <a:t> AREA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'Table 1'!$I$2:$I$24</c:f>
              <c:numCache>
                <c:formatCode>###0;###0</c:formatCode>
                <c:ptCount val="22"/>
                <c:pt idx="0">
                  <c:v>670</c:v>
                </c:pt>
                <c:pt idx="1">
                  <c:v>728</c:v>
                </c:pt>
                <c:pt idx="2">
                  <c:v>758</c:v>
                </c:pt>
                <c:pt idx="3">
                  <c:v>880</c:v>
                </c:pt>
                <c:pt idx="4">
                  <c:v>810</c:v>
                </c:pt>
                <c:pt idx="5">
                  <c:v>1000</c:v>
                </c:pt>
                <c:pt idx="6">
                  <c:v>1034</c:v>
                </c:pt>
                <c:pt idx="7">
                  <c:v>840</c:v>
                </c:pt>
                <c:pt idx="8">
                  <c:v>1000</c:v>
                </c:pt>
                <c:pt idx="9">
                  <c:v>700</c:v>
                </c:pt>
                <c:pt idx="10">
                  <c:v>1020</c:v>
                </c:pt>
                <c:pt idx="11">
                  <c:v>1053</c:v>
                </c:pt>
                <c:pt idx="12">
                  <c:v>912</c:v>
                </c:pt>
                <c:pt idx="13" formatCode="General">
                  <c:v>1450</c:v>
                </c:pt>
                <c:pt idx="14" formatCode="General">
                  <c:v>750</c:v>
                </c:pt>
                <c:pt idx="15" formatCode="General">
                  <c:v>1082.4000000000001</c:v>
                </c:pt>
                <c:pt idx="16" formatCode="General">
                  <c:v>900</c:v>
                </c:pt>
                <c:pt idx="17" formatCode="General">
                  <c:v>1100</c:v>
                </c:pt>
                <c:pt idx="18" formatCode="General">
                  <c:v>1120</c:v>
                </c:pt>
                <c:pt idx="19" formatCode="General">
                  <c:v>1000</c:v>
                </c:pt>
                <c:pt idx="20" formatCode="General">
                  <c:v>600</c:v>
                </c:pt>
                <c:pt idx="21" formatCode="General">
                  <c:v>170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34-4B69-ABEB-50D657AFE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41904"/>
        <c:axId val="1799203696"/>
      </c:scatterChart>
      <c:valAx>
        <c:axId val="3984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203696"/>
        <c:crosses val="autoZero"/>
        <c:crossBetween val="midCat"/>
      </c:valAx>
      <c:valAx>
        <c:axId val="179920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4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428925</xdr:colOff>
      <xdr:row>3</xdr:row>
      <xdr:rowOff>218317</xdr:rowOff>
    </xdr:from>
    <xdr:to>
      <xdr:col>26</xdr:col>
      <xdr:colOff>52343</xdr:colOff>
      <xdr:row>15</xdr:row>
      <xdr:rowOff>334366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2FE2B7-0B10-3E10-16F3-FA1434D4FF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395656</xdr:colOff>
      <xdr:row>15</xdr:row>
      <xdr:rowOff>745533</xdr:rowOff>
    </xdr:from>
    <xdr:to>
      <xdr:col>26</xdr:col>
      <xdr:colOff>273539</xdr:colOff>
      <xdr:row>26</xdr:row>
      <xdr:rowOff>157704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8961ED-B8C0-1671-CCB3-EF38A53AD3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49300</xdr:colOff>
      <xdr:row>4</xdr:row>
      <xdr:rowOff>52890</xdr:rowOff>
    </xdr:from>
    <xdr:to>
      <xdr:col>35</xdr:col>
      <xdr:colOff>496186</xdr:colOff>
      <xdr:row>15</xdr:row>
      <xdr:rowOff>106325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A39387-58EA-9ECD-6D55-A17D905FA2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592356</xdr:colOff>
      <xdr:row>15</xdr:row>
      <xdr:rowOff>711609</xdr:rowOff>
    </xdr:from>
    <xdr:to>
      <xdr:col>37</xdr:col>
      <xdr:colOff>565355</xdr:colOff>
      <xdr:row>27</xdr:row>
      <xdr:rowOff>49160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52A57B8-5584-3C52-B6A0-83742C0A29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627224</xdr:colOff>
      <xdr:row>2</xdr:row>
      <xdr:rowOff>392011</xdr:rowOff>
    </xdr:from>
    <xdr:to>
      <xdr:col>50</xdr:col>
      <xdr:colOff>96345</xdr:colOff>
      <xdr:row>15</xdr:row>
      <xdr:rowOff>953796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D9B7530-54D0-A6FC-3978-D58736C34C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291353</xdr:colOff>
      <xdr:row>16</xdr:row>
      <xdr:rowOff>40342</xdr:rowOff>
    </xdr:from>
    <xdr:to>
      <xdr:col>49</xdr:col>
      <xdr:colOff>616858</xdr:colOff>
      <xdr:row>23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6DD0337-98FC-01BE-E547-6646BD8867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52</xdr:col>
      <xdr:colOff>506456</xdr:colOff>
      <xdr:row>4</xdr:row>
      <xdr:rowOff>35168</xdr:rowOff>
    </xdr:from>
    <xdr:to>
      <xdr:col>65</xdr:col>
      <xdr:colOff>40105</xdr:colOff>
      <xdr:row>15</xdr:row>
      <xdr:rowOff>481262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E8F3C56-E30F-297B-8CCA-7B40D56E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462696</xdr:colOff>
      <xdr:row>31</xdr:row>
      <xdr:rowOff>46849</xdr:rowOff>
    </xdr:from>
    <xdr:to>
      <xdr:col>25</xdr:col>
      <xdr:colOff>291353</xdr:colOff>
      <xdr:row>54</xdr:row>
      <xdr:rowOff>22411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E932CB-4CE9-ABD6-CD07-BC1233F3D3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E65551-B493-4A13-9B2B-21BFE576A555}" name="Table1" displayName="Table1" ref="A1:M25" totalsRowCount="1" headerRowDxfId="31" dataDxfId="29" totalsRowDxfId="27" headerRowBorderDxfId="30" tableBorderDxfId="28" totalsRowBorderDxfId="26">
  <autoFilter ref="A1:M24" xr:uid="{9BE65551-B493-4A13-9B2B-21BFE576A555}"/>
  <tableColumns count="13">
    <tableColumn id="1" xr3:uid="{16FAB940-EAAB-42D5-9434-B08FC331510E}" name="ship name" totalsRowLabel="میانگین" dataDxfId="25" totalsRowDxfId="24"/>
    <tableColumn id="2" xr3:uid="{5CDF7925-4220-48D0-AB32-778D2E18FF66}" name="LOA(m)" totalsRowFunction="custom" dataDxfId="23" totalsRowDxfId="22">
      <totalsRowFormula>AVERAGE(B2:B24)</totalsRowFormula>
    </tableColumn>
    <tableColumn id="3" xr3:uid="{3AD4CA61-EB66-4115-BB8A-C2C96B6E4EBC}" name="B(m)" totalsRowFunction="custom" dataDxfId="21" totalsRowDxfId="20">
      <totalsRowFormula>AVERAGE(C2:C24)</totalsRowFormula>
    </tableColumn>
    <tableColumn id="4" xr3:uid="{345818A8-8E27-4BD6-8088-23F029091877}" name="D(m)" totalsRowFunction="custom" dataDxfId="19" totalsRowDxfId="18">
      <totalsRowFormula>AVERAGE(D2:D24)</totalsRowFormula>
    </tableColumn>
    <tableColumn id="5" xr3:uid="{8B9F6A11-7AD3-4755-9C76-1452BEBCD78A}" name="T(m)" totalsRowFunction="custom" dataDxfId="17" totalsRowDxfId="16">
      <totalsRowFormula>AVERAGE(E2:E24)</totalsRowFormula>
    </tableColumn>
    <tableColumn id="6" xr3:uid="{BD775210-5138-49F9-8699-16ED9D83B9B5}" name="DWT(ton)" totalsRowFunction="custom" dataDxfId="15" totalsRowDxfId="14">
      <totalsRowFormula>AVERAGE(F2:F24)</totalsRowFormula>
    </tableColumn>
    <tableColumn id="12" xr3:uid="{EA26F9F7-FD9E-4612-975F-6BEFEA68D348}" name="نوع موتور" dataDxfId="13" totalsRowDxfId="12"/>
    <tableColumn id="7" xr3:uid="{2B924974-2577-4C00-9F7E-00349BAC0492}" name="H P" totalsRowFunction="custom" dataDxfId="11" totalsRowDxfId="10">
      <totalsRowFormula>AVERAGE(H2:H24)</totalsRowFormula>
    </tableColumn>
    <tableColumn id="8" xr3:uid="{EE636005-8FB3-4758-86D7-B8A9AE6B8E58}" name="deck area(m2)" totalsRowFunction="custom" dataDxfId="9" totalsRowDxfId="8">
      <totalsRowFormula>AVERAGE(I2:I24)</totalsRowFormula>
    </tableColumn>
    <tableColumn id="13" xr3:uid="{63734DBA-F990-429C-82CB-8F4F1C9CD36D}" name=" تعداد پروانه" dataDxfId="7" totalsRowDxfId="6"/>
    <tableColumn id="14" xr3:uid="{E7B4C047-FE68-43D7-B04F-1F02D351FA44}" name="نوع پروانه" dataDxfId="5" totalsRowDxfId="4"/>
    <tableColumn id="15" xr3:uid="{957EB894-0836-4E2B-92A3-B8CACA4CD183}" name="تعداد پره" dataDxfId="3" totalsRowDxfId="2"/>
    <tableColumn id="9" xr3:uid="{896AA646-F480-4448-A4B1-9415918A6A05}" name="v (kn)" totalsRowFunction="custom" dataDxfId="1" totalsRowDxfId="0">
      <totalsRowFormula>AVERAGE(M2:M24)</totalsRow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rightToLeft="1" tabSelected="1" topLeftCell="A10" zoomScale="62" zoomScaleNormal="94" workbookViewId="0">
      <selection activeCell="A30" sqref="A30"/>
    </sheetView>
  </sheetViews>
  <sheetFormatPr defaultColWidth="9.33203125" defaultRowHeight="13.2" x14ac:dyDescent="0.25"/>
  <cols>
    <col min="1" max="1" width="64" customWidth="1"/>
    <col min="2" max="2" width="12.6640625" customWidth="1"/>
    <col min="3" max="3" width="14" customWidth="1"/>
    <col min="4" max="4" width="10.44140625" customWidth="1"/>
    <col min="5" max="5" width="11" customWidth="1"/>
    <col min="6" max="6" width="17.44140625" customWidth="1"/>
    <col min="7" max="7" width="30" customWidth="1"/>
    <col min="8" max="8" width="19.77734375" customWidth="1"/>
    <col min="9" max="9" width="19.44140625" customWidth="1"/>
    <col min="10" max="10" width="9.6640625" customWidth="1"/>
    <col min="11" max="11" width="32" customWidth="1"/>
    <col min="12" max="12" width="14.21875" customWidth="1"/>
  </cols>
  <sheetData>
    <row r="1" spans="1:13" ht="64.8" customHeight="1" x14ac:dyDescent="0.25">
      <c r="A1" s="13" t="s">
        <v>13</v>
      </c>
      <c r="B1" s="14" t="s">
        <v>21</v>
      </c>
      <c r="C1" s="14" t="s">
        <v>20</v>
      </c>
      <c r="D1" s="14" t="s">
        <v>19</v>
      </c>
      <c r="E1" s="14" t="s">
        <v>18</v>
      </c>
      <c r="F1" s="14" t="s">
        <v>17</v>
      </c>
      <c r="G1" s="17" t="s">
        <v>22</v>
      </c>
      <c r="H1" s="14" t="s">
        <v>14</v>
      </c>
      <c r="I1" s="14" t="s">
        <v>16</v>
      </c>
      <c r="J1" s="16" t="s">
        <v>23</v>
      </c>
      <c r="K1" s="16" t="s">
        <v>24</v>
      </c>
      <c r="L1" s="16" t="s">
        <v>25</v>
      </c>
      <c r="M1" s="15" t="s">
        <v>15</v>
      </c>
    </row>
    <row r="2" spans="1:13" ht="50.4" customHeight="1" x14ac:dyDescent="0.25">
      <c r="A2" s="1" t="s">
        <v>3</v>
      </c>
      <c r="B2" s="2">
        <v>78.7</v>
      </c>
      <c r="C2" s="18">
        <v>16</v>
      </c>
      <c r="D2" s="18">
        <v>7</v>
      </c>
      <c r="E2" s="18">
        <v>5.9</v>
      </c>
      <c r="F2" s="3">
        <v>3176</v>
      </c>
      <c r="G2" s="3" t="s">
        <v>27</v>
      </c>
      <c r="H2" s="3">
        <v>4340</v>
      </c>
      <c r="I2" s="3">
        <v>670</v>
      </c>
      <c r="J2" s="4"/>
      <c r="K2" s="4" t="s">
        <v>26</v>
      </c>
      <c r="L2" s="4"/>
      <c r="M2" s="20">
        <v>12</v>
      </c>
    </row>
    <row r="3" spans="1:13" ht="57.6" customHeight="1" x14ac:dyDescent="0.25">
      <c r="A3" s="1" t="s">
        <v>4</v>
      </c>
      <c r="B3" s="2">
        <v>80.099999999999994</v>
      </c>
      <c r="C3" s="18">
        <v>16.2</v>
      </c>
      <c r="D3" s="18">
        <v>7</v>
      </c>
      <c r="E3" s="18">
        <v>6.15</v>
      </c>
      <c r="F3" s="3">
        <v>3500</v>
      </c>
      <c r="G3" s="3" t="s">
        <v>44</v>
      </c>
      <c r="H3" s="3">
        <v>4470</v>
      </c>
      <c r="I3" s="3">
        <v>728</v>
      </c>
      <c r="J3" s="4"/>
      <c r="K3" s="4" t="s">
        <v>45</v>
      </c>
      <c r="L3" s="4"/>
      <c r="M3" s="20">
        <v>13.5</v>
      </c>
    </row>
    <row r="4" spans="1:13" ht="43.2" customHeight="1" x14ac:dyDescent="0.25">
      <c r="A4" s="1" t="s">
        <v>5</v>
      </c>
      <c r="B4" s="2">
        <v>82.6</v>
      </c>
      <c r="C4" s="18">
        <v>17.670000000000002</v>
      </c>
      <c r="D4" s="18">
        <v>6.09</v>
      </c>
      <c r="E4" s="18">
        <v>5.07</v>
      </c>
      <c r="F4" s="3">
        <v>3580</v>
      </c>
      <c r="G4" s="3" t="s">
        <v>28</v>
      </c>
      <c r="H4" s="3">
        <v>7630</v>
      </c>
      <c r="I4" s="3">
        <v>758</v>
      </c>
      <c r="J4" s="4"/>
      <c r="K4" s="4" t="s">
        <v>29</v>
      </c>
      <c r="L4" s="4"/>
      <c r="M4" s="20">
        <v>13.5</v>
      </c>
    </row>
    <row r="5" spans="1:13" ht="51" customHeight="1" x14ac:dyDescent="0.25">
      <c r="A5" s="1" t="s">
        <v>63</v>
      </c>
      <c r="B5" s="3">
        <v>84</v>
      </c>
      <c r="C5" s="18">
        <v>18.8</v>
      </c>
      <c r="D5" s="18">
        <v>7.6</v>
      </c>
      <c r="E5" s="18">
        <v>6.2</v>
      </c>
      <c r="F5" s="3">
        <v>4510</v>
      </c>
      <c r="G5" s="3" t="s">
        <v>28</v>
      </c>
      <c r="H5" s="3">
        <v>7150</v>
      </c>
      <c r="I5" s="3">
        <v>880</v>
      </c>
      <c r="J5" s="4"/>
      <c r="K5" s="4" t="s">
        <v>30</v>
      </c>
      <c r="L5" s="4"/>
      <c r="M5" s="20">
        <v>14.5</v>
      </c>
    </row>
    <row r="6" spans="1:13" ht="30.9" customHeight="1" x14ac:dyDescent="0.25">
      <c r="A6" s="1" t="s">
        <v>62</v>
      </c>
      <c r="B6" s="5">
        <v>84.65</v>
      </c>
      <c r="C6" s="18">
        <v>18</v>
      </c>
      <c r="D6" s="18">
        <v>7.6</v>
      </c>
      <c r="E6" s="18">
        <v>6.43</v>
      </c>
      <c r="F6" s="3">
        <v>4078</v>
      </c>
      <c r="G6" s="3" t="s">
        <v>38</v>
      </c>
      <c r="H6" s="3">
        <v>4790</v>
      </c>
      <c r="I6" s="3">
        <v>810</v>
      </c>
      <c r="J6" s="4"/>
      <c r="K6" s="4" t="s">
        <v>29</v>
      </c>
      <c r="L6" s="4"/>
      <c r="M6" s="20">
        <v>13</v>
      </c>
    </row>
    <row r="7" spans="1:13" ht="30" customHeight="1" x14ac:dyDescent="0.25">
      <c r="A7" s="1" t="s">
        <v>61</v>
      </c>
      <c r="B7" s="2">
        <v>86.8</v>
      </c>
      <c r="C7" s="18">
        <v>18</v>
      </c>
      <c r="D7" s="18">
        <v>7.5</v>
      </c>
      <c r="E7" s="18">
        <v>5.9</v>
      </c>
      <c r="F7" s="3">
        <v>2755</v>
      </c>
      <c r="G7" s="3" t="s">
        <v>38</v>
      </c>
      <c r="H7" s="3">
        <v>8000</v>
      </c>
      <c r="I7" s="3">
        <v>1000</v>
      </c>
      <c r="J7" s="4">
        <v>2</v>
      </c>
      <c r="K7" s="4" t="s">
        <v>29</v>
      </c>
      <c r="L7" s="4"/>
      <c r="M7" s="20">
        <v>16.5</v>
      </c>
    </row>
    <row r="8" spans="1:13" ht="30" customHeight="1" x14ac:dyDescent="0.25">
      <c r="A8" s="1" t="s">
        <v>6</v>
      </c>
      <c r="B8" s="5">
        <v>87.25</v>
      </c>
      <c r="C8" s="18">
        <v>18.8</v>
      </c>
      <c r="D8" s="18">
        <v>7.4</v>
      </c>
      <c r="E8" s="18">
        <v>6.05</v>
      </c>
      <c r="F8" s="3">
        <v>4975</v>
      </c>
      <c r="G8" s="3" t="s">
        <v>38</v>
      </c>
      <c r="H8" s="3">
        <v>7150</v>
      </c>
      <c r="I8" s="3">
        <v>1034</v>
      </c>
      <c r="J8" s="4">
        <v>2</v>
      </c>
      <c r="K8" s="4" t="s">
        <v>30</v>
      </c>
      <c r="L8" s="4"/>
      <c r="M8" s="20">
        <v>14.5</v>
      </c>
    </row>
    <row r="9" spans="1:13" ht="73.2" customHeight="1" x14ac:dyDescent="0.25">
      <c r="A9" s="1" t="s">
        <v>7</v>
      </c>
      <c r="B9" s="2">
        <v>87.4</v>
      </c>
      <c r="C9" s="18">
        <v>17.600000000000001</v>
      </c>
      <c r="D9" s="18">
        <v>7.8</v>
      </c>
      <c r="E9" s="18">
        <v>6.25</v>
      </c>
      <c r="F9" s="3">
        <v>4100</v>
      </c>
      <c r="G9" s="3" t="s">
        <v>43</v>
      </c>
      <c r="H9" s="3">
        <v>6200</v>
      </c>
      <c r="I9" s="3">
        <v>840</v>
      </c>
      <c r="J9" s="4">
        <v>2</v>
      </c>
      <c r="K9" s="4" t="s">
        <v>45</v>
      </c>
      <c r="L9" s="4"/>
      <c r="M9" s="20">
        <v>14.5</v>
      </c>
    </row>
    <row r="10" spans="1:13" ht="81" customHeight="1" x14ac:dyDescent="0.25">
      <c r="A10" s="1" t="s">
        <v>8</v>
      </c>
      <c r="B10" s="2">
        <v>87.9</v>
      </c>
      <c r="C10" s="18">
        <v>18.8</v>
      </c>
      <c r="D10" s="18">
        <v>8</v>
      </c>
      <c r="E10" s="18">
        <v>6.5</v>
      </c>
      <c r="F10" s="3">
        <v>5250</v>
      </c>
      <c r="G10" s="3" t="s">
        <v>31</v>
      </c>
      <c r="H10" s="3">
        <v>8065</v>
      </c>
      <c r="I10" s="3">
        <v>1000</v>
      </c>
      <c r="J10" s="4"/>
      <c r="K10" s="4" t="s">
        <v>29</v>
      </c>
      <c r="L10" s="4"/>
      <c r="M10" s="20">
        <v>14</v>
      </c>
    </row>
    <row r="11" spans="1:13" ht="30" hidden="1" customHeight="1" x14ac:dyDescent="0.25">
      <c r="A11" s="1" t="s">
        <v>9</v>
      </c>
      <c r="B11" s="2">
        <v>88.1</v>
      </c>
      <c r="C11" s="18">
        <v>19</v>
      </c>
      <c r="D11" s="18">
        <v>8</v>
      </c>
      <c r="E11" s="18">
        <v>6.6</v>
      </c>
      <c r="F11" s="3">
        <v>4700</v>
      </c>
      <c r="G11" s="3" t="s">
        <v>42</v>
      </c>
      <c r="H11" s="3">
        <v>6650</v>
      </c>
      <c r="I11" s="3">
        <v>1000</v>
      </c>
      <c r="J11" s="4">
        <v>2</v>
      </c>
      <c r="K11" s="4" t="s">
        <v>30</v>
      </c>
      <c r="L11" s="4"/>
      <c r="M11" s="20">
        <v>12</v>
      </c>
    </row>
    <row r="12" spans="1:13" ht="87.6" customHeight="1" x14ac:dyDescent="0.25">
      <c r="A12" s="1" t="s">
        <v>36</v>
      </c>
      <c r="B12" s="2">
        <v>80.099999999999994</v>
      </c>
      <c r="C12" s="18">
        <v>18.399999999999999</v>
      </c>
      <c r="D12" s="18">
        <v>7.2</v>
      </c>
      <c r="E12" s="18">
        <v>5.8</v>
      </c>
      <c r="F12" s="3">
        <v>1850</v>
      </c>
      <c r="G12" s="3" t="s">
        <v>37</v>
      </c>
      <c r="H12" s="3">
        <v>4560</v>
      </c>
      <c r="I12" s="3">
        <v>700</v>
      </c>
      <c r="J12" s="4">
        <v>2</v>
      </c>
      <c r="K12" s="4" t="s">
        <v>46</v>
      </c>
      <c r="L12" s="4"/>
      <c r="M12" s="20">
        <v>13</v>
      </c>
    </row>
    <row r="13" spans="1:13" ht="84" customHeight="1" x14ac:dyDescent="0.25">
      <c r="A13" s="1" t="s">
        <v>10</v>
      </c>
      <c r="B13" s="3">
        <v>90</v>
      </c>
      <c r="C13" s="18">
        <v>18</v>
      </c>
      <c r="D13" s="18">
        <v>7</v>
      </c>
      <c r="E13" s="18">
        <v>6</v>
      </c>
      <c r="F13" s="3">
        <v>5000</v>
      </c>
      <c r="G13" s="3" t="s">
        <v>38</v>
      </c>
      <c r="H13" s="3">
        <v>6160</v>
      </c>
      <c r="I13" s="3">
        <v>1020</v>
      </c>
      <c r="J13" s="4"/>
      <c r="K13" s="4" t="s">
        <v>45</v>
      </c>
      <c r="L13" s="4"/>
      <c r="M13" s="20">
        <v>14</v>
      </c>
    </row>
    <row r="14" spans="1:13" ht="93.6" customHeight="1" x14ac:dyDescent="0.25">
      <c r="A14" s="1" t="s">
        <v>11</v>
      </c>
      <c r="B14" s="2">
        <v>92.6</v>
      </c>
      <c r="C14" s="18">
        <v>19.2</v>
      </c>
      <c r="D14" s="18">
        <v>8</v>
      </c>
      <c r="E14" s="18">
        <v>6.95</v>
      </c>
      <c r="F14" s="3">
        <v>5000</v>
      </c>
      <c r="G14" s="3" t="s">
        <v>37</v>
      </c>
      <c r="H14" s="3">
        <v>8540</v>
      </c>
      <c r="I14" s="3">
        <v>1053</v>
      </c>
      <c r="J14" s="4"/>
      <c r="K14" s="4" t="s">
        <v>41</v>
      </c>
      <c r="L14" s="4"/>
      <c r="M14" s="20">
        <v>16.5</v>
      </c>
    </row>
    <row r="15" spans="1:13" ht="30.9" customHeight="1" x14ac:dyDescent="0.25">
      <c r="A15" s="1" t="s">
        <v>12</v>
      </c>
      <c r="B15" s="2">
        <v>97.3</v>
      </c>
      <c r="C15" s="18">
        <v>20</v>
      </c>
      <c r="D15" s="18">
        <v>9</v>
      </c>
      <c r="E15" s="18">
        <v>6.8</v>
      </c>
      <c r="F15" s="3">
        <v>5263</v>
      </c>
      <c r="G15" s="3" t="s">
        <v>40</v>
      </c>
      <c r="H15" s="3">
        <v>7910</v>
      </c>
      <c r="I15" s="3">
        <v>912</v>
      </c>
      <c r="J15" s="4"/>
      <c r="K15" s="4" t="s">
        <v>39</v>
      </c>
      <c r="L15" s="4"/>
      <c r="M15" s="20">
        <v>15</v>
      </c>
    </row>
    <row r="16" spans="1:13" ht="63" x14ac:dyDescent="0.25">
      <c r="A16" s="1" t="s">
        <v>0</v>
      </c>
      <c r="B16" s="6">
        <v>130.02000000000001</v>
      </c>
      <c r="C16" s="18">
        <v>24.04</v>
      </c>
      <c r="D16" s="18">
        <v>10</v>
      </c>
      <c r="E16" s="18">
        <v>6.5</v>
      </c>
      <c r="F16" s="6">
        <v>5500</v>
      </c>
      <c r="G16" s="6" t="s">
        <v>32</v>
      </c>
      <c r="H16" s="7">
        <v>12336</v>
      </c>
      <c r="I16" s="6">
        <v>1450</v>
      </c>
      <c r="J16" s="8"/>
      <c r="K16" s="8" t="s">
        <v>26</v>
      </c>
      <c r="L16" s="8"/>
      <c r="M16" s="20">
        <v>13.5</v>
      </c>
    </row>
    <row r="17" spans="1:13" ht="42" customHeight="1" x14ac:dyDescent="0.25">
      <c r="A17" s="1" t="s">
        <v>47</v>
      </c>
      <c r="B17" s="6">
        <v>95</v>
      </c>
      <c r="C17" s="18">
        <v>23</v>
      </c>
      <c r="D17" s="18">
        <v>9</v>
      </c>
      <c r="E17" s="18">
        <v>7.82</v>
      </c>
      <c r="F17" s="3">
        <v>4800</v>
      </c>
      <c r="G17" s="3" t="s">
        <v>56</v>
      </c>
      <c r="H17" s="3">
        <v>4600</v>
      </c>
      <c r="I17" s="6">
        <v>750</v>
      </c>
      <c r="J17" s="4">
        <v>2</v>
      </c>
      <c r="K17" s="4" t="s">
        <v>53</v>
      </c>
      <c r="L17" s="4">
        <v>4</v>
      </c>
      <c r="M17" s="20">
        <v>17</v>
      </c>
    </row>
    <row r="18" spans="1:13" ht="45" customHeight="1" x14ac:dyDescent="0.25">
      <c r="A18" s="1" t="s">
        <v>48</v>
      </c>
      <c r="B18" s="6">
        <v>93</v>
      </c>
      <c r="C18" s="18">
        <v>20.2</v>
      </c>
      <c r="D18" s="18">
        <v>7.8</v>
      </c>
      <c r="E18" s="18">
        <v>5.3</v>
      </c>
      <c r="F18" s="3">
        <v>4976</v>
      </c>
      <c r="G18" s="3" t="s">
        <v>57</v>
      </c>
      <c r="H18" s="3">
        <v>11157</v>
      </c>
      <c r="I18" s="6">
        <v>1082.4000000000001</v>
      </c>
      <c r="J18" s="4">
        <v>2</v>
      </c>
      <c r="K18" s="4" t="s">
        <v>54</v>
      </c>
      <c r="L18" s="4"/>
      <c r="M18" s="20">
        <v>14</v>
      </c>
    </row>
    <row r="19" spans="1:13" ht="42" x14ac:dyDescent="0.25">
      <c r="A19" s="1" t="s">
        <v>49</v>
      </c>
      <c r="B19" s="6">
        <v>110</v>
      </c>
      <c r="C19" s="18">
        <v>22</v>
      </c>
      <c r="D19" s="18">
        <v>8.5</v>
      </c>
      <c r="E19" s="18">
        <v>6.4</v>
      </c>
      <c r="F19" s="3">
        <v>3000</v>
      </c>
      <c r="G19" s="3" t="s">
        <v>59</v>
      </c>
      <c r="H19" s="3">
        <v>4000</v>
      </c>
      <c r="I19" s="6">
        <v>900</v>
      </c>
      <c r="J19" s="4">
        <v>2</v>
      </c>
      <c r="K19" s="4" t="s">
        <v>53</v>
      </c>
      <c r="L19" s="4"/>
      <c r="M19" s="20">
        <v>13</v>
      </c>
    </row>
    <row r="20" spans="1:13" ht="42" x14ac:dyDescent="0.25">
      <c r="A20" s="1" t="s">
        <v>50</v>
      </c>
      <c r="B20" s="6">
        <v>92</v>
      </c>
      <c r="C20" s="18">
        <v>18</v>
      </c>
      <c r="D20" s="18">
        <v>8</v>
      </c>
      <c r="E20" s="18">
        <v>6</v>
      </c>
      <c r="F20" s="3">
        <v>5400</v>
      </c>
      <c r="G20" s="3" t="s">
        <v>28</v>
      </c>
      <c r="H20" s="3">
        <v>3400</v>
      </c>
      <c r="I20" s="6">
        <v>1100</v>
      </c>
      <c r="J20" s="4">
        <v>2</v>
      </c>
      <c r="K20" s="4" t="s">
        <v>54</v>
      </c>
      <c r="L20" s="4"/>
      <c r="M20" s="20">
        <v>14</v>
      </c>
    </row>
    <row r="21" spans="1:13" ht="42" x14ac:dyDescent="0.25">
      <c r="A21" s="1" t="s">
        <v>51</v>
      </c>
      <c r="B21" s="6">
        <v>113</v>
      </c>
      <c r="C21" s="18">
        <v>20</v>
      </c>
      <c r="D21" s="18">
        <v>8.5</v>
      </c>
      <c r="E21" s="18">
        <v>6.5</v>
      </c>
      <c r="F21" s="3">
        <v>5700</v>
      </c>
      <c r="G21" s="3" t="s">
        <v>58</v>
      </c>
      <c r="H21" s="3">
        <v>5000</v>
      </c>
      <c r="I21" s="6">
        <v>1120</v>
      </c>
      <c r="J21" s="4">
        <v>2</v>
      </c>
      <c r="K21" s="4" t="s">
        <v>55</v>
      </c>
      <c r="L21" s="4"/>
      <c r="M21" s="20">
        <v>15</v>
      </c>
    </row>
    <row r="22" spans="1:13" ht="54.6" customHeight="1" x14ac:dyDescent="0.25">
      <c r="A22" s="1" t="s">
        <v>52</v>
      </c>
      <c r="B22" s="6">
        <v>94</v>
      </c>
      <c r="C22" s="18">
        <v>20</v>
      </c>
      <c r="D22" s="18">
        <v>8</v>
      </c>
      <c r="E22" s="18">
        <v>6</v>
      </c>
      <c r="F22" s="3">
        <v>4600</v>
      </c>
      <c r="G22" s="3" t="s">
        <v>60</v>
      </c>
      <c r="H22" s="3">
        <v>3500</v>
      </c>
      <c r="I22" s="6">
        <v>1000</v>
      </c>
      <c r="J22" s="4">
        <v>2</v>
      </c>
      <c r="K22" s="4" t="s">
        <v>53</v>
      </c>
      <c r="L22" s="4"/>
      <c r="M22" s="20">
        <v>13</v>
      </c>
    </row>
    <row r="23" spans="1:13" ht="84" x14ac:dyDescent="0.25">
      <c r="A23" s="1" t="s">
        <v>33</v>
      </c>
      <c r="B23" s="6">
        <v>84.7</v>
      </c>
      <c r="C23" s="18">
        <v>18</v>
      </c>
      <c r="D23" s="18">
        <v>8</v>
      </c>
      <c r="E23" s="18">
        <v>6</v>
      </c>
      <c r="F23" s="3">
        <v>3300</v>
      </c>
      <c r="G23" s="3" t="s">
        <v>34</v>
      </c>
      <c r="H23" s="3">
        <v>8450</v>
      </c>
      <c r="I23" s="6">
        <v>600</v>
      </c>
      <c r="J23" s="4"/>
      <c r="K23" s="4" t="s">
        <v>35</v>
      </c>
      <c r="L23" s="4"/>
      <c r="M23" s="20">
        <v>13.5</v>
      </c>
    </row>
    <row r="24" spans="1:13" ht="42" x14ac:dyDescent="0.25">
      <c r="A24" s="1" t="s">
        <v>1</v>
      </c>
      <c r="B24" s="6">
        <v>49.95</v>
      </c>
      <c r="C24" s="18">
        <v>13.4</v>
      </c>
      <c r="D24" s="18">
        <v>6.25</v>
      </c>
      <c r="E24" s="18">
        <v>5.2</v>
      </c>
      <c r="F24" s="3">
        <v>781</v>
      </c>
      <c r="G24" s="3" t="s">
        <v>28</v>
      </c>
      <c r="H24" s="3">
        <v>7443</v>
      </c>
      <c r="I24" s="6">
        <v>170</v>
      </c>
      <c r="J24" s="4"/>
      <c r="K24" s="4" t="s">
        <v>53</v>
      </c>
      <c r="L24" s="4"/>
      <c r="M24" s="20">
        <v>13</v>
      </c>
    </row>
    <row r="25" spans="1:13" ht="27.6" x14ac:dyDescent="0.25">
      <c r="A25" s="9" t="s">
        <v>2</v>
      </c>
      <c r="B25" s="10">
        <f>AVERAGE(B2:B24)</f>
        <v>89.963913043478243</v>
      </c>
      <c r="C25" s="19">
        <f>AVERAGE(C2:C24)</f>
        <v>18.830869565217391</v>
      </c>
      <c r="D25" s="19">
        <f>AVERAGE(D2:D24)</f>
        <v>7.79304347826087</v>
      </c>
      <c r="E25" s="19">
        <f>AVERAGE(E2:E24)</f>
        <v>6.1878260869565214</v>
      </c>
      <c r="F25" s="12">
        <f>AVERAGE(F2:F24)</f>
        <v>4164.95652173913</v>
      </c>
      <c r="G25" s="12"/>
      <c r="H25" s="12">
        <f>AVERAGE(H2:H24)</f>
        <v>6587</v>
      </c>
      <c r="I25" s="11">
        <f>AVERAGE(I2:I24)</f>
        <v>894.66956521739132</v>
      </c>
      <c r="J25" s="11"/>
      <c r="K25" s="11"/>
      <c r="L25" s="11"/>
      <c r="M25" s="21">
        <f>AVERAGE(M2:M24)</f>
        <v>14.021739130434783</v>
      </c>
    </row>
  </sheetData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hp</cp:lastModifiedBy>
  <dcterms:created xsi:type="dcterms:W3CDTF">2024-10-03T22:28:47Z</dcterms:created>
  <dcterms:modified xsi:type="dcterms:W3CDTF">2024-10-14T01:27:59Z</dcterms:modified>
</cp:coreProperties>
</file>